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TCUC 2nd Set of RFIs - Electronic Files\"/>
    </mc:Choice>
  </mc:AlternateContent>
  <xr:revisionPtr revIDLastSave="0" documentId="8_{63D9318F-52A5-4DDA-8310-E57346865E7D}" xr6:coauthVersionLast="47" xr6:coauthVersionMax="47" xr10:uidLastSave="{00000000-0000-0000-0000-000000000000}"/>
  <bookViews>
    <workbookView xWindow="-28920" yWindow="-120" windowWidth="29040" windowHeight="15840" xr2:uid="{FF08F792-75A2-4D64-A03B-2F7514A93A27}"/>
  </bookViews>
  <sheets>
    <sheet name="Vegetation Management (ACTUALS)" sheetId="2" r:id="rId1"/>
  </sheets>
  <externalReferences>
    <externalReference r:id="rId2"/>
  </externalReferences>
  <definedNames>
    <definedName name="_xlnm.Print_Area" localSheetId="0">'Vegetation Management (ACTUALS)'!$C$1:$K$46</definedName>
    <definedName name="Reason">'[1]drop down list'!$A$2:$A$6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2" l="1"/>
  <c r="I46" i="2"/>
  <c r="J46" i="2"/>
  <c r="K46" i="2"/>
  <c r="G46" i="2"/>
  <c r="K35" i="2"/>
  <c r="K39" i="2" s="1"/>
  <c r="J35" i="2"/>
  <c r="J39" i="2" s="1"/>
  <c r="J41" i="2" s="1"/>
  <c r="I35" i="2"/>
  <c r="I39" i="2" s="1"/>
  <c r="H35" i="2"/>
  <c r="H39" i="2" s="1"/>
  <c r="G35" i="2"/>
  <c r="G39" i="2" s="1"/>
  <c r="K25" i="2"/>
  <c r="J25" i="2"/>
  <c r="I25" i="2"/>
  <c r="H25" i="2"/>
  <c r="G25" i="2"/>
  <c r="K13" i="2"/>
  <c r="J13" i="2"/>
  <c r="I13" i="2"/>
  <c r="H13" i="2"/>
  <c r="G13" i="2"/>
  <c r="K8" i="2"/>
  <c r="J8" i="2"/>
  <c r="J17" i="2" s="1"/>
  <c r="I8" i="2"/>
  <c r="H8" i="2"/>
  <c r="G8" i="2"/>
  <c r="H17" i="2" l="1"/>
  <c r="I17" i="2"/>
  <c r="K17" i="2"/>
  <c r="G3" i="2"/>
  <c r="H3" i="2"/>
  <c r="G17" i="2"/>
  <c r="G41" i="2" l="1"/>
  <c r="K41" i="2"/>
  <c r="I41" i="2"/>
  <c r="H41" i="2"/>
  <c r="I3" i="2"/>
  <c r="K3" i="2" l="1"/>
  <c r="J3" i="2"/>
</calcChain>
</file>

<file path=xl/sharedStrings.xml><?xml version="1.0" encoding="utf-8"?>
<sst xmlns="http://schemas.openxmlformats.org/spreadsheetml/2006/main" count="91" uniqueCount="67">
  <si>
    <t>S/101610/EE/AB59TR</t>
  </si>
  <si>
    <t>Tree Removal</t>
  </si>
  <si>
    <t>S/101610/EE/AB59CTE</t>
  </si>
  <si>
    <t>Dist Circuit Trimming East Region</t>
  </si>
  <si>
    <t>S/101610/EE/AB59CTW</t>
  </si>
  <si>
    <t>Dist Circuit Trimming West Region</t>
  </si>
  <si>
    <t>S/101610/EE/AB59HZ</t>
  </si>
  <si>
    <t>Hazard Removals</t>
  </si>
  <si>
    <t>S/101610/EE/AB59</t>
  </si>
  <si>
    <t>Proactive Line Clearance All Regions</t>
  </si>
  <si>
    <t>S/101610/EE/AB59PHZ</t>
  </si>
  <si>
    <t>Proactive Removals</t>
  </si>
  <si>
    <t>S/101610/EE/AB59CSO</t>
  </si>
  <si>
    <t>CSO Reactive</t>
  </si>
  <si>
    <t>S/101610/EE/AB59DMR</t>
  </si>
  <si>
    <t>DMR Reactive</t>
  </si>
  <si>
    <t>S/101610/EE/AB569HZP</t>
  </si>
  <si>
    <t>Hazard Tree Program</t>
  </si>
  <si>
    <t>S/101610/EE/HRB</t>
  </si>
  <si>
    <t>Herbicide Treatment</t>
  </si>
  <si>
    <t>TOTAL DISTRIBUTION</t>
  </si>
  <si>
    <t>S/101610/EE/AB59SHD</t>
  </si>
  <si>
    <t>Distribution Subs Herbicide</t>
  </si>
  <si>
    <t>S/101610/EE/AB59SMD</t>
  </si>
  <si>
    <t>Distribution Subs Mowing</t>
  </si>
  <si>
    <t>S/101610/EE/AB59SOD</t>
  </si>
  <si>
    <t>Distribution Subs Misc</t>
  </si>
  <si>
    <t>S/101610/EE/AB59SHT-1</t>
  </si>
  <si>
    <t>Transmission Subs Herbicide</t>
  </si>
  <si>
    <t>S/101610/EE/AB59SMT-1</t>
  </si>
  <si>
    <t>Transmission Subs Mowing</t>
  </si>
  <si>
    <t>S/101610/EE/AB59SOT</t>
  </si>
  <si>
    <t>Transmission Subs Misc</t>
  </si>
  <si>
    <t>TOTAL SUBSTATION</t>
  </si>
  <si>
    <t>S/101610/EE/TTP</t>
  </si>
  <si>
    <t>Transmission Ops Proactive Trimming</t>
  </si>
  <si>
    <t>S/101610/EE/TAP</t>
  </si>
  <si>
    <t>Transmission Ops Aerial Patrol</t>
  </si>
  <si>
    <t>S/101610/EE/TTR</t>
  </si>
  <si>
    <t>Transmission Ops Reactive Trimming</t>
  </si>
  <si>
    <t>S/101610/EE/TMP</t>
  </si>
  <si>
    <t>Transmission Ops Mowing Planned</t>
  </si>
  <si>
    <t>S/101610/EE/TMT</t>
  </si>
  <si>
    <t>Transmission Ops Tower/Bermuda Release Spray</t>
  </si>
  <si>
    <t>S/101610/EE/TMR</t>
  </si>
  <si>
    <t>Transmission Ops Mowing Reactive</t>
  </si>
  <si>
    <t>S/101610/EE/TH</t>
  </si>
  <si>
    <t>Transmission Ops Herbicide</t>
  </si>
  <si>
    <t>S/101610/EE/TO</t>
  </si>
  <si>
    <t>Transmission Ops Misc.</t>
  </si>
  <si>
    <t>S/101610/EE/AB59TO</t>
  </si>
  <si>
    <t>Vegetation Management Transmission</t>
  </si>
  <si>
    <t>S/101610/EE/XC13WO</t>
  </si>
  <si>
    <t>Land Mgmt Work Orders ROW Cleanup</t>
  </si>
  <si>
    <t>TOTAL TRANSMISSION</t>
  </si>
  <si>
    <t>S/101XXX/EE/AB11</t>
  </si>
  <si>
    <t xml:space="preserve">Service Area Reactive Tree Trimming </t>
  </si>
  <si>
    <t>Actuals</t>
  </si>
  <si>
    <t>Category</t>
  </si>
  <si>
    <t>TOTAL VEGETATION MANAGEMENT</t>
  </si>
  <si>
    <t>FERC Account</t>
  </si>
  <si>
    <t>FERC Desc</t>
  </si>
  <si>
    <t>Maintenance of overhead lines/Transmission</t>
  </si>
  <si>
    <t>Maintenance of overhead lines/Distribution</t>
  </si>
  <si>
    <t>Maintenance of structures/Distribution</t>
  </si>
  <si>
    <t>Maintenance of structures/Transmission</t>
  </si>
  <si>
    <t>TOTAL PROACTIVE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</si>
</sst>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  <font>
      <b/>
      <sz val="12"/>
      <color theme="0" tint="-0.1499984740745262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indent="1"/>
    </xf>
    <xf numFmtId="164" fontId="0" fillId="0" borderId="0" xfId="1" applyNumberFormat="1" applyFont="1" applyAlignment="1">
      <alignment horizontal="center" vertical="center"/>
    </xf>
    <xf numFmtId="164" fontId="0" fillId="0" borderId="0" xfId="1" applyNumberFormat="1" applyFont="1" applyFill="1" applyAlignment="1">
      <alignment horizontal="center" vertical="center"/>
    </xf>
    <xf numFmtId="0" fontId="5" fillId="0" borderId="0" xfId="0" applyFont="1"/>
    <xf numFmtId="164" fontId="5" fillId="0" borderId="0" xfId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2" borderId="1" xfId="0" applyFont="1" applyFill="1" applyBorder="1"/>
    <xf numFmtId="164" fontId="2" fillId="2" borderId="1" xfId="1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4" borderId="0" xfId="0" applyFill="1"/>
    <xf numFmtId="0" fontId="5" fillId="4" borderId="0" xfId="0" applyFont="1" applyFill="1"/>
    <xf numFmtId="0" fontId="2" fillId="4" borderId="1" xfId="0" applyFont="1" applyFill="1" applyBorder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2" borderId="1" xfId="0" applyFont="1" applyFill="1" applyBorder="1"/>
    <xf numFmtId="164" fontId="6" fillId="2" borderId="1" xfId="1" applyNumberFormat="1" applyFont="1" applyFill="1" applyBorder="1" applyAlignment="1">
      <alignment horizontal="center" vertical="center"/>
    </xf>
    <xf numFmtId="0" fontId="6" fillId="3" borderId="2" xfId="0" applyFont="1" applyFill="1" applyBorder="1"/>
    <xf numFmtId="164" fontId="6" fillId="3" borderId="2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A807B3AA-9B57-43CA-93E3-B845FACE3C4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ing/2016/OR/Build%20up%20of%20Business%20Servic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 of ramp up_option 1"/>
      <sheetName val="Comparison to Gate 2"/>
      <sheetName val="EM Func review"/>
      <sheetName val="Blue_Yellow Circles"/>
      <sheetName val="Raw Data_option 1"/>
      <sheetName val="drop down list"/>
      <sheetName val="OPTION 2 = Delay Fin Team Mgmt "/>
      <sheetName val="PIVOT of ramp up_option 2"/>
      <sheetName val="Raw Data_option 2"/>
    </sheetNames>
    <sheetDataSet>
      <sheetData sheetId="0" refreshError="1"/>
      <sheetData sheetId="1" refreshError="1"/>
      <sheetData sheetId="2">
        <row r="29">
          <cell r="B29" t="str">
            <v>Audit</v>
          </cell>
        </row>
      </sheetData>
      <sheetData sheetId="3">
        <row r="3">
          <cell r="N3" t="str">
            <v>Procurement</v>
          </cell>
        </row>
      </sheetData>
      <sheetData sheetId="4" refreshError="1"/>
      <sheetData sheetId="5">
        <row r="2">
          <cell r="A2" t="str">
            <v>Supply Activities</v>
          </cell>
        </row>
        <row r="3">
          <cell r="A3" t="str">
            <v>Ops/Engr/Maint Systems</v>
          </cell>
        </row>
        <row r="4">
          <cell r="A4" t="str">
            <v>Payroll Accounting</v>
          </cell>
        </row>
        <row r="5">
          <cell r="A5" t="str">
            <v>Controls Compliance</v>
          </cell>
        </row>
        <row r="6">
          <cell r="A6" t="str">
            <v>Other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28E17-8093-43CA-8E2C-DF740D6F03C7}">
  <sheetPr>
    <pageSetUpPr fitToPage="1"/>
  </sheetPr>
  <dimension ref="B1:N46"/>
  <sheetViews>
    <sheetView showGridLines="0" tabSelected="1" zoomScale="70" zoomScaleNormal="70" workbookViewId="0">
      <selection activeCell="L1" sqref="L1"/>
    </sheetView>
  </sheetViews>
  <sheetFormatPr defaultColWidth="8.7109375" defaultRowHeight="15" x14ac:dyDescent="0.25"/>
  <cols>
    <col min="1" max="1" width="2.7109375" customWidth="1"/>
    <col min="2" max="2" width="5" customWidth="1"/>
    <col min="3" max="3" width="25.7109375" customWidth="1"/>
    <col min="4" max="4" width="50" bestFit="1" customWidth="1"/>
    <col min="5" max="5" width="18.28515625" bestFit="1" customWidth="1"/>
    <col min="6" max="6" width="51.5703125" bestFit="1" customWidth="1"/>
    <col min="7" max="11" width="16.7109375" style="9" customWidth="1"/>
    <col min="12" max="12" width="11.5703125" style="9" bestFit="1" customWidth="1"/>
    <col min="13" max="14" width="13.28515625" style="9" bestFit="1" customWidth="1"/>
  </cols>
  <sheetData>
    <row r="1" spans="2:14" x14ac:dyDescent="0.25">
      <c r="G1" s="9">
        <v>2019</v>
      </c>
      <c r="H1" s="9">
        <v>2020</v>
      </c>
      <c r="I1" s="9">
        <v>2021</v>
      </c>
      <c r="J1" s="9">
        <v>2022</v>
      </c>
      <c r="K1" s="9">
        <v>2023</v>
      </c>
    </row>
    <row r="2" spans="2:14" x14ac:dyDescent="0.25">
      <c r="G2" s="9" t="s">
        <v>57</v>
      </c>
      <c r="H2" s="9" t="s">
        <v>57</v>
      </c>
      <c r="I2" s="9" t="s">
        <v>57</v>
      </c>
      <c r="J2" s="9" t="s">
        <v>57</v>
      </c>
      <c r="K2" s="9" t="s">
        <v>57</v>
      </c>
      <c r="L2" s="17"/>
    </row>
    <row r="3" spans="2:14" s="3" customFormat="1" ht="15.75" x14ac:dyDescent="0.25">
      <c r="B3" s="1"/>
      <c r="C3" s="2"/>
      <c r="D3" s="3" t="s">
        <v>58</v>
      </c>
      <c r="E3" s="3" t="s">
        <v>60</v>
      </c>
      <c r="F3" s="3" t="s">
        <v>61</v>
      </c>
      <c r="G3" s="3" t="str">
        <f t="shared" ref="G3:K3" si="0">G1&amp;"-"&amp;G2</f>
        <v>2019-Actuals</v>
      </c>
      <c r="H3" s="3" t="str">
        <f t="shared" si="0"/>
        <v>2020-Actuals</v>
      </c>
      <c r="I3" s="3" t="str">
        <f t="shared" si="0"/>
        <v>2021-Actuals</v>
      </c>
      <c r="J3" s="3" t="str">
        <f t="shared" si="0"/>
        <v>2022-Actuals</v>
      </c>
      <c r="K3" s="3" t="str">
        <f t="shared" si="0"/>
        <v>2023-Actuals</v>
      </c>
    </row>
    <row r="4" spans="2:14" x14ac:dyDescent="0.25">
      <c r="C4" s="14" t="s">
        <v>0</v>
      </c>
      <c r="D4" s="4" t="s">
        <v>1</v>
      </c>
      <c r="E4" s="4">
        <v>5930</v>
      </c>
      <c r="F4" t="s">
        <v>63</v>
      </c>
      <c r="G4" s="5">
        <v>1745837.32</v>
      </c>
      <c r="H4" s="5">
        <v>313721.98</v>
      </c>
      <c r="I4" s="5">
        <v>136926.47</v>
      </c>
      <c r="J4" s="5">
        <v>34766.94</v>
      </c>
      <c r="K4" s="5">
        <v>122925.30000000002</v>
      </c>
      <c r="L4" s="5"/>
      <c r="M4" s="5"/>
      <c r="N4" s="5"/>
    </row>
    <row r="5" spans="2:14" x14ac:dyDescent="0.25">
      <c r="C5" s="14" t="s">
        <v>2</v>
      </c>
      <c r="D5" s="4" t="s">
        <v>3</v>
      </c>
      <c r="E5" s="4">
        <v>5930</v>
      </c>
      <c r="F5" t="s">
        <v>63</v>
      </c>
      <c r="G5" s="5">
        <v>10049159.02</v>
      </c>
      <c r="H5" s="5">
        <v>8949028.25</v>
      </c>
      <c r="I5" s="5">
        <v>10341824.66</v>
      </c>
      <c r="J5" s="5">
        <v>8143444.4699999997</v>
      </c>
      <c r="K5" s="6">
        <v>20023683.270000003</v>
      </c>
      <c r="L5" s="6"/>
      <c r="M5" s="6"/>
      <c r="N5" s="6"/>
    </row>
    <row r="6" spans="2:14" x14ac:dyDescent="0.25">
      <c r="C6" s="14" t="s">
        <v>4</v>
      </c>
      <c r="D6" s="4" t="s">
        <v>5</v>
      </c>
      <c r="E6" s="4">
        <v>5930</v>
      </c>
      <c r="F6" t="s">
        <v>63</v>
      </c>
      <c r="G6" s="5">
        <v>14242692.85</v>
      </c>
      <c r="H6" s="5">
        <v>15904894.130000001</v>
      </c>
      <c r="I6" s="5">
        <v>15887048.109999999</v>
      </c>
      <c r="J6" s="5">
        <v>19978939.48</v>
      </c>
      <c r="K6" s="5">
        <v>15122189.400000002</v>
      </c>
      <c r="L6" s="6"/>
      <c r="M6" s="6"/>
      <c r="N6" s="6"/>
    </row>
    <row r="7" spans="2:14" x14ac:dyDescent="0.25">
      <c r="C7" s="14" t="s">
        <v>6</v>
      </c>
      <c r="D7" s="4" t="s">
        <v>7</v>
      </c>
      <c r="E7" s="4">
        <v>5930</v>
      </c>
      <c r="F7" t="s">
        <v>63</v>
      </c>
      <c r="G7" s="5">
        <v>127245.23</v>
      </c>
      <c r="H7" s="5">
        <v>42409.15</v>
      </c>
      <c r="I7" s="5">
        <v>113783.9</v>
      </c>
      <c r="J7" s="5">
        <v>38390.660000000003</v>
      </c>
      <c r="K7" s="5">
        <v>314072.37</v>
      </c>
      <c r="L7" s="5"/>
      <c r="M7" s="5"/>
      <c r="N7" s="5"/>
    </row>
    <row r="8" spans="2:14" s="7" customFormat="1" x14ac:dyDescent="0.25">
      <c r="C8" s="7" t="s">
        <v>8</v>
      </c>
      <c r="D8" s="7" t="s">
        <v>9</v>
      </c>
      <c r="G8" s="8">
        <f t="shared" ref="G8:K8" si="1">SUBTOTAL(9,G4:G7)</f>
        <v>26164934.419999998</v>
      </c>
      <c r="H8" s="8">
        <f t="shared" si="1"/>
        <v>25210053.509999998</v>
      </c>
      <c r="I8" s="8">
        <f t="shared" si="1"/>
        <v>26479583.140000001</v>
      </c>
      <c r="J8" s="8">
        <f t="shared" si="1"/>
        <v>28195541.550000001</v>
      </c>
      <c r="K8" s="8">
        <f t="shared" si="1"/>
        <v>35582870.340000004</v>
      </c>
      <c r="L8" s="8"/>
      <c r="M8" s="8"/>
      <c r="N8" s="8"/>
    </row>
    <row r="9" spans="2:14" x14ac:dyDescent="0.25">
      <c r="K9" s="5"/>
    </row>
    <row r="10" spans="2:14" x14ac:dyDescent="0.25">
      <c r="C10" s="14" t="s">
        <v>10</v>
      </c>
      <c r="D10" s="4" t="s">
        <v>11</v>
      </c>
      <c r="E10" s="4">
        <v>5930</v>
      </c>
      <c r="F10" t="s">
        <v>63</v>
      </c>
      <c r="G10" s="5">
        <v>319824.81</v>
      </c>
      <c r="H10" s="5">
        <v>60575.28</v>
      </c>
      <c r="I10" s="5">
        <v>164182.14000000001</v>
      </c>
      <c r="J10" s="5">
        <v>911541.88</v>
      </c>
      <c r="K10" s="5">
        <v>3491582.1900000004</v>
      </c>
      <c r="L10" s="5"/>
      <c r="M10" s="5"/>
      <c r="N10" s="5"/>
    </row>
    <row r="11" spans="2:14" x14ac:dyDescent="0.25">
      <c r="C11" s="14" t="s">
        <v>12</v>
      </c>
      <c r="D11" s="4" t="s">
        <v>13</v>
      </c>
      <c r="E11" s="4">
        <v>5930</v>
      </c>
      <c r="F11" t="s">
        <v>63</v>
      </c>
      <c r="G11" s="5">
        <v>232527.24</v>
      </c>
      <c r="H11" s="5">
        <v>185857.53</v>
      </c>
      <c r="I11" s="5">
        <v>263170.99</v>
      </c>
      <c r="J11" s="5">
        <v>235327.59</v>
      </c>
      <c r="K11" s="5">
        <v>154947.69</v>
      </c>
      <c r="L11" s="5"/>
      <c r="M11" s="5"/>
      <c r="N11" s="5"/>
    </row>
    <row r="12" spans="2:14" x14ac:dyDescent="0.25">
      <c r="C12" s="14" t="s">
        <v>14</v>
      </c>
      <c r="D12" s="4" t="s">
        <v>15</v>
      </c>
      <c r="E12" s="4">
        <v>5930</v>
      </c>
      <c r="F12" t="s">
        <v>63</v>
      </c>
      <c r="G12" s="5">
        <v>1085.01</v>
      </c>
      <c r="H12" s="5">
        <v>15901.36</v>
      </c>
      <c r="I12" s="5">
        <v>4526.2299999999996</v>
      </c>
      <c r="J12" s="5">
        <v>0</v>
      </c>
      <c r="K12" s="5">
        <v>13737.05</v>
      </c>
      <c r="L12" s="5"/>
      <c r="M12" s="5"/>
      <c r="N12" s="5"/>
    </row>
    <row r="13" spans="2:14" s="7" customFormat="1" x14ac:dyDescent="0.25">
      <c r="C13" s="7" t="s">
        <v>16</v>
      </c>
      <c r="D13" s="7" t="s">
        <v>17</v>
      </c>
      <c r="G13" s="8">
        <f t="shared" ref="G13:K13" si="2">SUBTOTAL(9,G10:G12)</f>
        <v>553437.06000000006</v>
      </c>
      <c r="H13" s="8">
        <f t="shared" si="2"/>
        <v>262334.17</v>
      </c>
      <c r="I13" s="8">
        <f t="shared" si="2"/>
        <v>431879.36</v>
      </c>
      <c r="J13" s="8">
        <f t="shared" si="2"/>
        <v>1146869.47</v>
      </c>
      <c r="K13" s="8">
        <f t="shared" si="2"/>
        <v>3660266.93</v>
      </c>
      <c r="L13" s="8"/>
      <c r="M13" s="8"/>
      <c r="N13" s="8"/>
    </row>
    <row r="14" spans="2:14" x14ac:dyDescent="0.25">
      <c r="K14" s="5"/>
    </row>
    <row r="15" spans="2:14" s="7" customFormat="1" x14ac:dyDescent="0.25">
      <c r="C15" s="15" t="s">
        <v>18</v>
      </c>
      <c r="D15" s="7" t="s">
        <v>19</v>
      </c>
      <c r="E15" s="4">
        <v>5930</v>
      </c>
      <c r="F15" t="s">
        <v>63</v>
      </c>
      <c r="G15" s="8">
        <v>661220.59</v>
      </c>
      <c r="H15" s="8">
        <v>636759.66</v>
      </c>
      <c r="I15" s="8">
        <v>512406</v>
      </c>
      <c r="J15" s="8">
        <v>612384.92999999993</v>
      </c>
      <c r="K15" s="8">
        <v>588060.26000000013</v>
      </c>
      <c r="L15" s="8"/>
      <c r="M15" s="8"/>
      <c r="N15" s="8"/>
    </row>
    <row r="16" spans="2:14" x14ac:dyDescent="0.25">
      <c r="K16" s="5"/>
    </row>
    <row r="17" spans="3:14" s="10" customFormat="1" ht="15.75" thickBot="1" x14ac:dyDescent="0.3">
      <c r="C17" s="11"/>
      <c r="D17" s="11" t="s">
        <v>20</v>
      </c>
      <c r="E17" s="11"/>
      <c r="F17" s="11"/>
      <c r="G17" s="12">
        <f t="shared" ref="G17:K17" si="3">SUBTOTAL(9,G4:G15)</f>
        <v>27379592.069999997</v>
      </c>
      <c r="H17" s="12">
        <f t="shared" si="3"/>
        <v>26109147.34</v>
      </c>
      <c r="I17" s="12">
        <f t="shared" si="3"/>
        <v>27423868.5</v>
      </c>
      <c r="J17" s="12">
        <f t="shared" si="3"/>
        <v>29954795.949999999</v>
      </c>
      <c r="K17" s="12">
        <f t="shared" si="3"/>
        <v>39831197.529999994</v>
      </c>
      <c r="L17" s="12"/>
      <c r="M17" s="12"/>
      <c r="N17" s="12"/>
    </row>
    <row r="18" spans="3:14" ht="15.75" thickTop="1" x14ac:dyDescent="0.25">
      <c r="K18" s="5"/>
    </row>
    <row r="19" spans="3:14" x14ac:dyDescent="0.25">
      <c r="C19" s="14" t="s">
        <v>21</v>
      </c>
      <c r="D19" s="4" t="s">
        <v>22</v>
      </c>
      <c r="E19" s="4">
        <v>5910</v>
      </c>
      <c r="F19" t="s">
        <v>64</v>
      </c>
      <c r="G19" s="5">
        <v>118597.41</v>
      </c>
      <c r="H19" s="5">
        <v>119193.15</v>
      </c>
      <c r="I19" s="5">
        <v>261073.98</v>
      </c>
      <c r="J19" s="5">
        <v>186145</v>
      </c>
      <c r="K19" s="5">
        <v>369930</v>
      </c>
      <c r="L19" s="5"/>
      <c r="M19" s="5"/>
      <c r="N19" s="5"/>
    </row>
    <row r="20" spans="3:14" x14ac:dyDescent="0.25">
      <c r="C20" s="14" t="s">
        <v>23</v>
      </c>
      <c r="D20" s="4" t="s">
        <v>24</v>
      </c>
      <c r="E20" s="4">
        <v>5910</v>
      </c>
      <c r="F20" t="s">
        <v>64</v>
      </c>
      <c r="G20" s="5">
        <v>348805.45</v>
      </c>
      <c r="H20" s="5">
        <v>363218.75</v>
      </c>
      <c r="I20" s="5">
        <v>349103.47</v>
      </c>
      <c r="J20" s="5">
        <v>331585</v>
      </c>
      <c r="K20" s="5">
        <v>446590</v>
      </c>
      <c r="L20" s="5"/>
      <c r="M20" s="5"/>
      <c r="N20" s="5"/>
    </row>
    <row r="21" spans="3:14" x14ac:dyDescent="0.25">
      <c r="C21" s="14" t="s">
        <v>25</v>
      </c>
      <c r="D21" s="4" t="s">
        <v>26</v>
      </c>
      <c r="E21" s="4">
        <v>5910</v>
      </c>
      <c r="F21" t="s">
        <v>64</v>
      </c>
      <c r="G21" s="5">
        <v>95227.73</v>
      </c>
      <c r="H21" s="5">
        <v>231952.25</v>
      </c>
      <c r="I21" s="5">
        <v>45343.55</v>
      </c>
      <c r="J21" s="5">
        <v>150583.51999999999</v>
      </c>
      <c r="K21" s="5">
        <v>171128.16999999998</v>
      </c>
      <c r="L21" s="5"/>
      <c r="M21" s="5"/>
      <c r="N21" s="5"/>
    </row>
    <row r="22" spans="3:14" x14ac:dyDescent="0.25">
      <c r="C22" s="14" t="s">
        <v>27</v>
      </c>
      <c r="D22" s="4" t="s">
        <v>28</v>
      </c>
      <c r="E22" s="4">
        <v>5690</v>
      </c>
      <c r="F22" t="s">
        <v>65</v>
      </c>
      <c r="G22" s="5">
        <v>100073.57</v>
      </c>
      <c r="H22" s="5">
        <v>37728.99</v>
      </c>
      <c r="I22" s="5">
        <v>193008.2</v>
      </c>
      <c r="J22" s="5">
        <v>44840</v>
      </c>
      <c r="K22" s="5">
        <v>107380</v>
      </c>
      <c r="L22" s="5"/>
      <c r="M22" s="5"/>
      <c r="N22" s="5"/>
    </row>
    <row r="23" spans="3:14" x14ac:dyDescent="0.25">
      <c r="C23" s="14" t="s">
        <v>29</v>
      </c>
      <c r="D23" s="4" t="s">
        <v>30</v>
      </c>
      <c r="E23" s="4">
        <v>5690</v>
      </c>
      <c r="F23" t="s">
        <v>65</v>
      </c>
      <c r="G23" s="5">
        <v>146503.60999999999</v>
      </c>
      <c r="H23" s="5">
        <v>152258.88</v>
      </c>
      <c r="I23" s="5">
        <v>170977.36</v>
      </c>
      <c r="J23" s="5">
        <v>63825</v>
      </c>
      <c r="K23" s="5">
        <v>126075</v>
      </c>
      <c r="L23" s="5"/>
      <c r="M23" s="5"/>
      <c r="N23" s="5"/>
    </row>
    <row r="24" spans="3:14" x14ac:dyDescent="0.25">
      <c r="C24" s="14" t="s">
        <v>31</v>
      </c>
      <c r="D24" s="4" t="s">
        <v>32</v>
      </c>
      <c r="E24" s="4">
        <v>5910</v>
      </c>
      <c r="F24" t="s">
        <v>64</v>
      </c>
      <c r="G24" s="5">
        <v>59321.2</v>
      </c>
      <c r="H24" s="5">
        <v>85178.94</v>
      </c>
      <c r="I24" s="5">
        <v>8104.65</v>
      </c>
      <c r="J24" s="5">
        <v>22420</v>
      </c>
      <c r="K24" s="5">
        <v>25159.64</v>
      </c>
      <c r="L24" s="5"/>
      <c r="M24" s="5"/>
      <c r="N24" s="5"/>
    </row>
    <row r="25" spans="3:14" s="10" customFormat="1" ht="15.75" thickBot="1" x14ac:dyDescent="0.3">
      <c r="C25" s="11"/>
      <c r="D25" s="11" t="s">
        <v>33</v>
      </c>
      <c r="E25" s="11"/>
      <c r="F25" s="11"/>
      <c r="G25" s="12">
        <f t="shared" ref="G25:K25" si="4">SUBTOTAL(9,G19:G24)</f>
        <v>868528.96999999986</v>
      </c>
      <c r="H25" s="12">
        <f t="shared" si="4"/>
        <v>989530.96</v>
      </c>
      <c r="I25" s="12">
        <f t="shared" si="4"/>
        <v>1027611.21</v>
      </c>
      <c r="J25" s="12">
        <f t="shared" si="4"/>
        <v>799398.52</v>
      </c>
      <c r="K25" s="12">
        <f t="shared" si="4"/>
        <v>1246262.8099999998</v>
      </c>
      <c r="L25" s="12"/>
      <c r="M25" s="12"/>
      <c r="N25" s="12"/>
    </row>
    <row r="26" spans="3:14" ht="15.75" thickTop="1" x14ac:dyDescent="0.25"/>
    <row r="27" spans="3:14" x14ac:dyDescent="0.25">
      <c r="C27" s="14" t="s">
        <v>34</v>
      </c>
      <c r="D27" s="4" t="s">
        <v>35</v>
      </c>
      <c r="E27" s="4">
        <v>5710</v>
      </c>
      <c r="F27" t="s">
        <v>62</v>
      </c>
      <c r="G27" s="5">
        <v>5367353.47</v>
      </c>
      <c r="H27" s="5">
        <v>5816864.6500000004</v>
      </c>
      <c r="I27" s="5">
        <v>7542819.8300000001</v>
      </c>
      <c r="J27" s="5">
        <v>5688935.9700000007</v>
      </c>
      <c r="K27" s="5">
        <v>5120561.1399999997</v>
      </c>
      <c r="L27" s="5"/>
      <c r="M27" s="5"/>
      <c r="N27" s="5"/>
    </row>
    <row r="28" spans="3:14" x14ac:dyDescent="0.25">
      <c r="C28" s="14" t="s">
        <v>36</v>
      </c>
      <c r="D28" s="4" t="s">
        <v>37</v>
      </c>
      <c r="E28" s="4">
        <v>5710</v>
      </c>
      <c r="F28" t="s">
        <v>62</v>
      </c>
      <c r="G28" s="5">
        <v>361848.95</v>
      </c>
      <c r="H28" s="5">
        <v>37751.279999999999</v>
      </c>
      <c r="I28" s="5">
        <v>65251.42</v>
      </c>
      <c r="J28" s="5">
        <v>188045.58000000002</v>
      </c>
      <c r="K28" s="5">
        <v>187891.6</v>
      </c>
      <c r="L28" s="5"/>
      <c r="M28" s="5"/>
      <c r="N28" s="5"/>
    </row>
    <row r="29" spans="3:14" x14ac:dyDescent="0.25">
      <c r="C29" s="14" t="s">
        <v>38</v>
      </c>
      <c r="D29" s="4" t="s">
        <v>39</v>
      </c>
      <c r="E29" s="4">
        <v>5710</v>
      </c>
      <c r="F29" t="s">
        <v>62</v>
      </c>
      <c r="G29" s="5">
        <v>97254.55</v>
      </c>
      <c r="H29" s="5">
        <v>55055.24</v>
      </c>
      <c r="I29" s="5">
        <v>189833.16</v>
      </c>
      <c r="J29" s="5">
        <v>171482.33</v>
      </c>
      <c r="K29" s="5">
        <v>744116.67999999993</v>
      </c>
      <c r="L29" s="5"/>
      <c r="M29" s="5"/>
      <c r="N29" s="5"/>
    </row>
    <row r="30" spans="3:14" x14ac:dyDescent="0.25">
      <c r="C30" s="14" t="s">
        <v>40</v>
      </c>
      <c r="D30" s="4" t="s">
        <v>41</v>
      </c>
      <c r="E30" s="4">
        <v>5710</v>
      </c>
      <c r="F30" t="s">
        <v>62</v>
      </c>
      <c r="G30" s="5">
        <v>986173.24</v>
      </c>
      <c r="H30" s="5">
        <v>1124408.33</v>
      </c>
      <c r="I30" s="5">
        <v>1184278.75</v>
      </c>
      <c r="J30" s="5">
        <v>1223506.1400000001</v>
      </c>
      <c r="K30" s="5">
        <v>1328439.6499999999</v>
      </c>
      <c r="L30" s="5"/>
      <c r="M30" s="5"/>
      <c r="N30" s="5"/>
    </row>
    <row r="31" spans="3:14" x14ac:dyDescent="0.25">
      <c r="C31" s="14" t="s">
        <v>42</v>
      </c>
      <c r="D31" s="4" t="s">
        <v>43</v>
      </c>
      <c r="E31" s="4">
        <v>5710</v>
      </c>
      <c r="F31" t="s">
        <v>62</v>
      </c>
      <c r="G31" s="5">
        <v>172865.34</v>
      </c>
      <c r="H31" s="5">
        <v>448597.62</v>
      </c>
      <c r="I31" s="5">
        <v>396225.79</v>
      </c>
      <c r="J31" s="5">
        <v>134874.9</v>
      </c>
      <c r="K31" s="5">
        <v>1076150.4099999999</v>
      </c>
      <c r="L31" s="5"/>
      <c r="M31" s="5"/>
      <c r="N31" s="5"/>
    </row>
    <row r="32" spans="3:14" x14ac:dyDescent="0.25">
      <c r="C32" s="14" t="s">
        <v>44</v>
      </c>
      <c r="D32" s="4" t="s">
        <v>45</v>
      </c>
      <c r="E32" s="4">
        <v>5710</v>
      </c>
      <c r="F32" t="s">
        <v>62</v>
      </c>
      <c r="G32" s="5">
        <v>328503.21999999997</v>
      </c>
      <c r="H32" s="5">
        <v>329216.2</v>
      </c>
      <c r="I32" s="5">
        <v>32264.39</v>
      </c>
      <c r="J32" s="5">
        <v>41116.92</v>
      </c>
      <c r="K32" s="5">
        <v>99052.760000000009</v>
      </c>
      <c r="L32" s="5"/>
      <c r="M32" s="5"/>
      <c r="N32" s="5"/>
    </row>
    <row r="33" spans="3:14" x14ac:dyDescent="0.25">
      <c r="C33" s="14" t="s">
        <v>46</v>
      </c>
      <c r="D33" s="4" t="s">
        <v>47</v>
      </c>
      <c r="E33" s="4">
        <v>5710</v>
      </c>
      <c r="F33" t="s">
        <v>62</v>
      </c>
      <c r="G33" s="5">
        <v>150404.87</v>
      </c>
      <c r="H33" s="5">
        <v>57886.6</v>
      </c>
      <c r="I33" s="5">
        <v>72225.31</v>
      </c>
      <c r="J33" s="5">
        <v>340692.74</v>
      </c>
      <c r="K33" s="5">
        <v>588668.36</v>
      </c>
      <c r="L33" s="5"/>
      <c r="M33" s="5"/>
      <c r="N33" s="5"/>
    </row>
    <row r="34" spans="3:14" x14ac:dyDescent="0.25">
      <c r="C34" s="14" t="s">
        <v>48</v>
      </c>
      <c r="D34" s="4" t="s">
        <v>49</v>
      </c>
      <c r="E34" s="4">
        <v>5710</v>
      </c>
      <c r="F34" t="s">
        <v>62</v>
      </c>
      <c r="G34" s="5">
        <v>65972.649999999994</v>
      </c>
      <c r="H34" s="5">
        <v>30000</v>
      </c>
      <c r="I34" s="5"/>
      <c r="J34" s="5">
        <v>0</v>
      </c>
      <c r="K34" s="5">
        <v>9260.42</v>
      </c>
      <c r="L34" s="5"/>
      <c r="M34" s="5"/>
      <c r="N34" s="5"/>
    </row>
    <row r="35" spans="3:14" s="7" customFormat="1" x14ac:dyDescent="0.25">
      <c r="C35" s="7" t="s">
        <v>50</v>
      </c>
      <c r="D35" s="7" t="s">
        <v>51</v>
      </c>
      <c r="G35" s="8">
        <f t="shared" ref="G35:K35" si="5">SUBTOTAL(9,G27:G34)</f>
        <v>7530376.29</v>
      </c>
      <c r="H35" s="8">
        <f t="shared" si="5"/>
        <v>7899779.9200000009</v>
      </c>
      <c r="I35" s="8">
        <f t="shared" si="5"/>
        <v>9482898.6500000004</v>
      </c>
      <c r="J35" s="8">
        <f t="shared" si="5"/>
        <v>7788654.5800000019</v>
      </c>
      <c r="K35" s="8">
        <f t="shared" si="5"/>
        <v>9154141.0199999977</v>
      </c>
      <c r="L35" s="8"/>
      <c r="M35" s="8"/>
      <c r="N35" s="8"/>
    </row>
    <row r="36" spans="3:14" x14ac:dyDescent="0.25">
      <c r="G36" s="13"/>
      <c r="H36" s="13"/>
      <c r="I36" s="13"/>
      <c r="J36" s="13"/>
      <c r="K36" s="13"/>
      <c r="L36" s="13"/>
      <c r="M36" s="13"/>
      <c r="N36" s="13"/>
    </row>
    <row r="37" spans="3:14" s="7" customFormat="1" x14ac:dyDescent="0.25">
      <c r="C37" s="15" t="s">
        <v>52</v>
      </c>
      <c r="D37" s="7" t="s">
        <v>53</v>
      </c>
      <c r="E37" s="4">
        <v>5930</v>
      </c>
      <c r="F37" t="s">
        <v>63</v>
      </c>
      <c r="G37" s="8">
        <v>244840.91</v>
      </c>
      <c r="H37" s="8">
        <v>221924.58</v>
      </c>
      <c r="I37" s="8">
        <v>206912.79</v>
      </c>
      <c r="J37" s="8">
        <v>149710.14999999997</v>
      </c>
      <c r="K37" s="8">
        <v>252669.63</v>
      </c>
      <c r="L37" s="8"/>
      <c r="M37" s="8"/>
      <c r="N37" s="8"/>
    </row>
    <row r="38" spans="3:14" x14ac:dyDescent="0.25">
      <c r="G38" s="13"/>
      <c r="H38" s="13"/>
      <c r="I38" s="13"/>
      <c r="J38" s="13"/>
      <c r="K38" s="13"/>
      <c r="L38" s="13"/>
      <c r="M38" s="13"/>
      <c r="N38" s="13"/>
    </row>
    <row r="39" spans="3:14" s="10" customFormat="1" ht="15.75" thickBot="1" x14ac:dyDescent="0.3">
      <c r="C39" s="11"/>
      <c r="D39" s="11" t="s">
        <v>54</v>
      </c>
      <c r="E39" s="11"/>
      <c r="F39" s="11"/>
      <c r="G39" s="12">
        <f t="shared" ref="G39:K39" si="6">SUBTOTAL(9,G27:G38)</f>
        <v>7775217.2000000002</v>
      </c>
      <c r="H39" s="12">
        <f t="shared" si="6"/>
        <v>8121704.5000000009</v>
      </c>
      <c r="I39" s="12">
        <f t="shared" si="6"/>
        <v>9689811.4399999995</v>
      </c>
      <c r="J39" s="12">
        <f t="shared" si="6"/>
        <v>7938364.7300000023</v>
      </c>
      <c r="K39" s="12">
        <f t="shared" si="6"/>
        <v>9406810.6499999985</v>
      </c>
      <c r="L39" s="12"/>
      <c r="M39" s="12"/>
      <c r="N39" s="12"/>
    </row>
    <row r="40" spans="3:14" ht="15.75" thickTop="1" x14ac:dyDescent="0.25"/>
    <row r="41" spans="3:14" ht="19.5" thickBot="1" x14ac:dyDescent="0.35">
      <c r="C41" s="19" t="s">
        <v>66</v>
      </c>
      <c r="D41" s="19"/>
      <c r="E41" s="19"/>
      <c r="F41" s="19"/>
      <c r="G41" s="20">
        <f>G39+G25+G17</f>
        <v>36023338.239999995</v>
      </c>
      <c r="H41" s="20">
        <f>H39+H25+H17</f>
        <v>35220382.799999997</v>
      </c>
      <c r="I41" s="20">
        <f>I39+I25+I17</f>
        <v>38141291.149999999</v>
      </c>
      <c r="J41" s="20">
        <f>J39+J25+J17</f>
        <v>38692559.200000003</v>
      </c>
      <c r="K41" s="20">
        <f>K39+K25+K17</f>
        <v>50484270.989999995</v>
      </c>
      <c r="L41" s="20"/>
      <c r="M41" s="20"/>
      <c r="N41" s="20"/>
    </row>
    <row r="42" spans="3:14" ht="15.75" thickTop="1" x14ac:dyDescent="0.25"/>
    <row r="44" spans="3:14" s="10" customFormat="1" ht="15.75" thickBot="1" x14ac:dyDescent="0.3">
      <c r="C44" s="16" t="s">
        <v>55</v>
      </c>
      <c r="D44" s="11" t="s">
        <v>56</v>
      </c>
      <c r="E44" s="18">
        <v>5930</v>
      </c>
      <c r="F44" s="18" t="s">
        <v>63</v>
      </c>
      <c r="G44" s="12">
        <v>5081024.83</v>
      </c>
      <c r="H44" s="12">
        <v>3375684.44</v>
      </c>
      <c r="I44" s="12">
        <v>3512095.42</v>
      </c>
      <c r="J44" s="12">
        <v>3696170.27</v>
      </c>
      <c r="K44" s="12">
        <v>5526108.25</v>
      </c>
      <c r="L44" s="12"/>
      <c r="M44" s="12"/>
      <c r="N44" s="12"/>
    </row>
    <row r="45" spans="3:14" ht="15.75" thickTop="1" x14ac:dyDescent="0.25"/>
    <row r="46" spans="3:14" ht="19.5" thickBot="1" x14ac:dyDescent="0.35">
      <c r="C46" s="21" t="s">
        <v>59</v>
      </c>
      <c r="D46" s="21"/>
      <c r="E46" s="21"/>
      <c r="F46" s="21"/>
      <c r="G46" s="22">
        <f>G41+G44</f>
        <v>41104363.069999993</v>
      </c>
      <c r="H46" s="22">
        <f t="shared" ref="H46:K46" si="7">H41+H44</f>
        <v>38596067.239999995</v>
      </c>
      <c r="I46" s="22">
        <f t="shared" si="7"/>
        <v>41653386.57</v>
      </c>
      <c r="J46" s="22">
        <f t="shared" si="7"/>
        <v>42388729.470000006</v>
      </c>
      <c r="K46" s="22">
        <f t="shared" si="7"/>
        <v>56010379.239999995</v>
      </c>
      <c r="L46" s="22"/>
      <c r="M46" s="22"/>
      <c r="N46" s="22"/>
    </row>
  </sheetData>
  <printOptions horizontalCentered="1"/>
  <pageMargins left="1" right="1" top="1.5" bottom="1" header="1" footer="0.3"/>
  <pageSetup scale="50" orientation="landscape" r:id="rId1"/>
  <headerFooter>
    <oddHeader xml:space="preserve">&amp;C&amp;"-,Bold"&amp;14&amp;A&amp;RSOAH DOCKET NO. 473-24-13232
PUC Docket No. 56211
&amp;F
Page &amp;P of &amp;N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BB4088B423F2114AA994A8B13F9967E5" ma:contentTypeVersion="0" ma:contentTypeDescription="My Content Type" ma:contentTypeScope="" ma:versionID="ff33cfdfbd67c2d0cda211f88ac0833c">
  <xsd:schema xmlns:xsd="http://www.w3.org/2001/XMLSchema" xmlns:xs="http://www.w3.org/2001/XMLSchema" xmlns:p="http://schemas.microsoft.com/office/2006/metadata/properties" xmlns:ns2="430ADF38-3738-4246-8DF7-29919C0E007B" targetNamespace="http://schemas.microsoft.com/office/2006/metadata/properties" ma:root="true" ma:fieldsID="68621bb50627b07776a1defc602a552d" ns2:_="">
    <xsd:import namespace="430ADF38-3738-4246-8DF7-29919C0E007B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ADF38-3738-4246-8DF7-29919C0E007B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430ADF38-3738-4246-8DF7-29919C0E007B">1</Draft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E4E3B3-6EF0-4171-B710-D029996DC3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0ADF38-3738-4246-8DF7-29919C0E0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3ECA20-5BFD-4398-8E81-4F9D76C004FD}">
  <ds:schemaRefs>
    <ds:schemaRef ds:uri="http://schemas.microsoft.com/office/2006/metadata/properties"/>
    <ds:schemaRef ds:uri="http://schemas.microsoft.com/office/infopath/2007/PartnerControls"/>
    <ds:schemaRef ds:uri="430ADF38-3738-4246-8DF7-29919C0E007B"/>
  </ds:schemaRefs>
</ds:datastoreItem>
</file>

<file path=customXml/itemProps3.xml><?xml version="1.0" encoding="utf-8"?>
<ds:datastoreItem xmlns:ds="http://schemas.openxmlformats.org/officeDocument/2006/customXml" ds:itemID="{2A236DCE-0669-4BED-AAB8-C2710F8C7E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Vegetation Management (ACTUALS)</vt:lpstr>
      <vt:lpstr>'Vegetation Management (ACTUALS)'!Print_Area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Varghese, Robins X</dc:creator>
  <cp:lastModifiedBy>Burleson, Michael J</cp:lastModifiedBy>
  <cp:lastPrinted>2024-04-18T15:48:02Z</cp:lastPrinted>
  <dcterms:created xsi:type="dcterms:W3CDTF">2023-11-10T19:44:40Z</dcterms:created>
  <dcterms:modified xsi:type="dcterms:W3CDTF">2024-04-18T20:43:34Z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2023-11-10T19:45:13Z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6ee856d5-ec73-41a2-baaf-0fd40ce0f1c5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0x010100DABA1816B5924F35B8CF165C876C88BA00BB4088B423F2114AA994A8B13F9967E5</vt:lpwstr>
  </property>
</Properties>
</file>